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4519"/>
</workbook>
</file>

<file path=xl/calcChain.xml><?xml version="1.0" encoding="utf-8"?>
<calcChain xmlns="http://schemas.openxmlformats.org/spreadsheetml/2006/main">
  <c r="I30" i="5"/>
  <c r="J30"/>
  <c r="K30"/>
  <c r="L30"/>
  <c r="H30"/>
  <c r="L29"/>
  <c r="L28" l="1"/>
  <c r="L32" l="1"/>
  <c r="L17"/>
  <c r="L18"/>
  <c r="L19"/>
  <c r="L20"/>
  <c r="L21"/>
  <c r="L22"/>
  <c r="L23"/>
  <c r="L24"/>
  <c r="L25"/>
  <c r="L26"/>
  <c r="L27"/>
  <c r="L16"/>
  <c r="K34"/>
  <c r="H33"/>
  <c r="H34" s="1"/>
  <c r="I34"/>
  <c r="J34"/>
  <c r="L33" l="1"/>
  <c r="K35"/>
  <c r="L34"/>
  <c r="H35" l="1"/>
  <c r="J35"/>
  <c r="J41" s="1"/>
  <c r="I35"/>
  <c r="I41" s="1"/>
  <c r="L35" l="1"/>
</calcChain>
</file>

<file path=xl/sharedStrings.xml><?xml version="1.0" encoding="utf-8"?>
<sst xmlns="http://schemas.openxmlformats.org/spreadsheetml/2006/main" count="87" uniqueCount="45">
  <si>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</si>
  <si>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</si>
  <si>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</si>
  <si>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</si>
  <si>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</si>
  <si>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</si>
  <si>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</si>
  <si>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</si>
  <si>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</si>
  <si>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</si>
  <si>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</si>
  <si>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</si>
  <si>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</si>
  <si>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</si>
  <si>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</si>
  <si>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</si>
  <si>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</si>
  <si>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</si>
  <si>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</si>
  <si>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</si>
  <si>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</si>
  <si>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</si>
  <si>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</si>
  <si>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</si>
  <si>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</si>
  <si>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</si>
  <si>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</si>
  <si>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</si>
  <si>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</si>
  <si>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</si>
  <si>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</si>
  <si>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</si>
  <si>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</si>
  <si>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</si>
  <si>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</si>
  <si>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</si>
  <si>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</si>
  <si>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1.4.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</si>
  <si>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</si>
  <si>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0141022</t>
  </si>
  <si>
    <t>Приложение № 6</t>
  </si>
  <si>
    <t>от      29.06.2015     1226 -п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</si>
  <si>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</si>
  <si>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1.5.</t>
  </si>
  <si>
    <t>0141031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</si>
</sst>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/>
    <xf numFmtId="0" fontId="6" fillId="0" borderId="0" xfId="0" applyFont="1"/>
    <xf numFmtId="164" fontId="1" fillId="0" borderId="1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4" fontId="5" fillId="4" borderId="1" xfId="0" applyNumberFormat="1" applyFont="1" applyFill="1" applyBorder="1"/>
    <xf numFmtId="49" fontId="1" fillId="5" borderId="9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5" borderId="14" xfId="0" applyNumberFormat="1" applyFont="1" applyFill="1" applyBorder="1" applyAlignment="1">
      <alignment horizontal="center" vertical="center"/>
    </xf>
    <xf numFmtId="49" fontId="1" fillId="5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0" fillId="5" borderId="22" xfId="0" applyFill="1" applyBorder="1" applyAlignment="1">
      <alignment horizontal="center" vertical="center"/>
    </xf>
    <xf numFmtId="0" fontId="7" fillId="5" borderId="2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zoomScale="80" zoomScaleNormal="80" workbookViewId="0">
      <pane xSplit="3" ySplit="13" topLeftCell="D32" activePane="bottomRight" state="frozen"/>
      <selection pane="topRight" activeCell="D1" sqref="D1"/>
      <selection pane="bottomLeft" activeCell="A7" sqref="A7"/>
      <selection pane="bottomRight" activeCell="I34" sqref="I34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1" width="13.140625" style="1" customWidth="1"/>
    <col min="12" max="12" width="14.140625" style="1" customWidth="1"/>
    <col min="13" max="13" width="20.7109375" style="1" customWidth="1"/>
  </cols>
  <sheetData>
    <row r="1" spans="1:13" ht="15.75">
      <c r="J1" s="21" t="s">
        <v>40</v>
      </c>
      <c r="K1" s="21"/>
    </row>
    <row r="2" spans="1:13" ht="15.75">
      <c r="J2" s="21" t="s">
        <v>31</v>
      </c>
      <c r="K2" s="21"/>
    </row>
    <row r="3" spans="1:13" ht="15.75">
      <c r="J3" s="43" t="s">
        <v>41</v>
      </c>
      <c r="K3" s="43"/>
    </row>
    <row r="4" spans="1:13" ht="18.75" hidden="1" outlineLevel="1">
      <c r="I4" s="82" t="s">
        <v>27</v>
      </c>
      <c r="J4" s="82"/>
      <c r="K4" s="82"/>
      <c r="L4" s="82"/>
      <c r="M4" s="82"/>
    </row>
    <row r="5" spans="1:13" ht="18.75" hidden="1" customHeight="1" outlineLevel="1">
      <c r="I5" s="84" t="s">
        <v>28</v>
      </c>
      <c r="J5" s="84"/>
      <c r="K5" s="84"/>
      <c r="L5" s="84"/>
      <c r="M5" s="84"/>
    </row>
    <row r="6" spans="1:13" ht="21.75" hidden="1" customHeight="1" outlineLevel="1">
      <c r="C6" s="10"/>
      <c r="I6" s="85" t="s">
        <v>20</v>
      </c>
      <c r="J6" s="85"/>
      <c r="K6" s="85"/>
      <c r="L6" s="85"/>
      <c r="M6" s="85"/>
    </row>
    <row r="7" spans="1:13" ht="18.75" hidden="1" outlineLevel="1">
      <c r="I7" s="82" t="s">
        <v>26</v>
      </c>
      <c r="J7" s="82"/>
      <c r="K7" s="82"/>
      <c r="L7" s="82"/>
      <c r="M7" s="82"/>
    </row>
    <row r="8" spans="1:13" ht="18.75" collapsed="1">
      <c r="I8" s="7"/>
      <c r="J8" s="7"/>
      <c r="K8" s="7"/>
      <c r="L8" s="8"/>
      <c r="M8" s="7"/>
    </row>
    <row r="9" spans="1:13" ht="20.25" customHeight="1">
      <c r="A9" s="81" t="s">
        <v>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1" spans="1:13" ht="36.75" customHeight="1">
      <c r="A11" s="78" t="s">
        <v>14</v>
      </c>
      <c r="B11" s="78" t="s">
        <v>0</v>
      </c>
      <c r="C11" s="78" t="s">
        <v>2</v>
      </c>
      <c r="D11" s="78" t="s">
        <v>1</v>
      </c>
      <c r="E11" s="78"/>
      <c r="F11" s="78"/>
      <c r="G11" s="78"/>
      <c r="H11" s="78" t="s">
        <v>6</v>
      </c>
      <c r="I11" s="78"/>
      <c r="J11" s="78"/>
      <c r="K11" s="78"/>
      <c r="L11" s="78"/>
      <c r="M11" s="83" t="s">
        <v>9</v>
      </c>
    </row>
    <row r="12" spans="1:13" ht="39.75" customHeight="1">
      <c r="A12" s="78"/>
      <c r="B12" s="78"/>
      <c r="C12" s="78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83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19.5" customHeight="1">
      <c r="A14" s="79" t="s">
        <v>21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</row>
    <row r="15" spans="1:13" ht="32.25" customHeight="1" thickBot="1">
      <c r="A15" s="47" t="s">
        <v>22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9"/>
    </row>
    <row r="16" spans="1:13" s="32" customFormat="1" ht="21" customHeight="1">
      <c r="A16" s="55" t="s">
        <v>15</v>
      </c>
      <c r="B16" s="52" t="s">
        <v>24</v>
      </c>
      <c r="C16" s="75" t="s">
        <v>12</v>
      </c>
      <c r="D16" s="27" t="s">
        <v>18</v>
      </c>
      <c r="E16" s="28" t="s">
        <v>19</v>
      </c>
      <c r="F16" s="28" t="s">
        <v>29</v>
      </c>
      <c r="G16" s="29">
        <v>121</v>
      </c>
      <c r="H16" s="30">
        <v>3113.79</v>
      </c>
      <c r="I16" s="30">
        <v>3300.18</v>
      </c>
      <c r="J16" s="30">
        <v>3300.1790000000001</v>
      </c>
      <c r="K16" s="30">
        <v>3300.1790000000001</v>
      </c>
      <c r="L16" s="31">
        <f>SUM(H16:K16)</f>
        <v>13014.328</v>
      </c>
      <c r="M16" s="59"/>
    </row>
    <row r="17" spans="1:13" ht="22.5" customHeight="1">
      <c r="A17" s="56"/>
      <c r="B17" s="53"/>
      <c r="C17" s="76"/>
      <c r="D17" s="16" t="s">
        <v>18</v>
      </c>
      <c r="E17" s="6" t="s">
        <v>19</v>
      </c>
      <c r="F17" s="6" t="s">
        <v>29</v>
      </c>
      <c r="G17" s="3">
        <v>122</v>
      </c>
      <c r="H17" s="40">
        <v>10.38</v>
      </c>
      <c r="I17" s="23">
        <v>19.84</v>
      </c>
      <c r="J17" s="23">
        <v>19.84</v>
      </c>
      <c r="K17" s="23">
        <v>19.84</v>
      </c>
      <c r="L17" s="42">
        <f t="shared" ref="L17:L27" si="0">SUM(H17:K17)</f>
        <v>69.900000000000006</v>
      </c>
      <c r="M17" s="60"/>
    </row>
    <row r="18" spans="1:13" ht="22.5" customHeight="1">
      <c r="A18" s="56"/>
      <c r="B18" s="53"/>
      <c r="C18" s="76"/>
      <c r="D18" s="16" t="s">
        <v>18</v>
      </c>
      <c r="E18" s="6" t="s">
        <v>19</v>
      </c>
      <c r="F18" s="6" t="s">
        <v>29</v>
      </c>
      <c r="G18" s="3">
        <v>244</v>
      </c>
      <c r="H18" s="40">
        <v>840.39</v>
      </c>
      <c r="I18" s="23">
        <v>1094.53424</v>
      </c>
      <c r="J18" s="23">
        <v>1045.6310000000001</v>
      </c>
      <c r="K18" s="23">
        <v>1045.6310000000001</v>
      </c>
      <c r="L18" s="42">
        <f t="shared" si="0"/>
        <v>4026.18624</v>
      </c>
      <c r="M18" s="60"/>
    </row>
    <row r="19" spans="1:13" ht="22.5" customHeight="1" thickBot="1">
      <c r="A19" s="57"/>
      <c r="B19" s="54"/>
      <c r="C19" s="76"/>
      <c r="D19" s="17" t="s">
        <v>18</v>
      </c>
      <c r="E19" s="18" t="s">
        <v>19</v>
      </c>
      <c r="F19" s="18" t="s">
        <v>29</v>
      </c>
      <c r="G19" s="19">
        <v>852</v>
      </c>
      <c r="H19" s="24">
        <v>1.18</v>
      </c>
      <c r="I19" s="24">
        <v>2.4232800000000001</v>
      </c>
      <c r="J19" s="24">
        <v>0.25</v>
      </c>
      <c r="K19" s="24">
        <v>0.25</v>
      </c>
      <c r="L19" s="37">
        <f t="shared" si="0"/>
        <v>4.1032799999999998</v>
      </c>
      <c r="M19" s="60"/>
    </row>
    <row r="20" spans="1:13" ht="24.75" customHeight="1">
      <c r="A20" s="55" t="s">
        <v>16</v>
      </c>
      <c r="B20" s="62" t="s">
        <v>25</v>
      </c>
      <c r="C20" s="76"/>
      <c r="D20" s="13" t="s">
        <v>18</v>
      </c>
      <c r="E20" s="14" t="s">
        <v>19</v>
      </c>
      <c r="F20" s="14" t="s">
        <v>30</v>
      </c>
      <c r="G20" s="15">
        <v>111</v>
      </c>
      <c r="H20" s="22">
        <v>13832.08</v>
      </c>
      <c r="I20" s="22">
        <v>14274.31</v>
      </c>
      <c r="J20" s="22">
        <v>14274.31</v>
      </c>
      <c r="K20" s="22">
        <v>14274.31</v>
      </c>
      <c r="L20" s="31">
        <f t="shared" si="0"/>
        <v>56655.009999999995</v>
      </c>
      <c r="M20" s="60"/>
    </row>
    <row r="21" spans="1:13" ht="24.75" customHeight="1">
      <c r="A21" s="56"/>
      <c r="B21" s="63"/>
      <c r="C21" s="76"/>
      <c r="D21" s="16" t="s">
        <v>18</v>
      </c>
      <c r="E21" s="6" t="s">
        <v>19</v>
      </c>
      <c r="F21" s="6" t="s">
        <v>30</v>
      </c>
      <c r="G21" s="3">
        <v>112</v>
      </c>
      <c r="H21" s="23">
        <v>5.52</v>
      </c>
      <c r="I21" s="23">
        <v>24.52</v>
      </c>
      <c r="J21" s="23">
        <v>24.52</v>
      </c>
      <c r="K21" s="23">
        <v>24.52</v>
      </c>
      <c r="L21" s="42">
        <f t="shared" si="0"/>
        <v>79.08</v>
      </c>
      <c r="M21" s="60"/>
    </row>
    <row r="22" spans="1:13" ht="24.75" customHeight="1">
      <c r="A22" s="56"/>
      <c r="B22" s="63"/>
      <c r="C22" s="76"/>
      <c r="D22" s="16" t="s">
        <v>18</v>
      </c>
      <c r="E22" s="6" t="s">
        <v>19</v>
      </c>
      <c r="F22" s="6" t="s">
        <v>30</v>
      </c>
      <c r="G22" s="3">
        <v>244</v>
      </c>
      <c r="H22" s="23">
        <v>781.06</v>
      </c>
      <c r="I22" s="23">
        <v>1057.72801</v>
      </c>
      <c r="J22" s="23">
        <v>1035.183</v>
      </c>
      <c r="K22" s="23">
        <v>1035.183</v>
      </c>
      <c r="L22" s="42">
        <f t="shared" si="0"/>
        <v>3909.1540100000002</v>
      </c>
      <c r="M22" s="60"/>
    </row>
    <row r="23" spans="1:13" ht="24.75" customHeight="1">
      <c r="A23" s="56"/>
      <c r="B23" s="63"/>
      <c r="C23" s="76"/>
      <c r="D23" s="16" t="s">
        <v>18</v>
      </c>
      <c r="E23" s="6" t="s">
        <v>19</v>
      </c>
      <c r="F23" s="6" t="s">
        <v>30</v>
      </c>
      <c r="G23" s="3">
        <v>611</v>
      </c>
      <c r="H23" s="23">
        <v>3052.25</v>
      </c>
      <c r="I23" s="23">
        <v>3093.43</v>
      </c>
      <c r="J23" s="23">
        <v>3093.4319999999998</v>
      </c>
      <c r="K23" s="23">
        <v>3093.4319999999998</v>
      </c>
      <c r="L23" s="42">
        <f t="shared" si="0"/>
        <v>12332.544000000002</v>
      </c>
      <c r="M23" s="60"/>
    </row>
    <row r="24" spans="1:13" ht="24.75" customHeight="1" thickBot="1">
      <c r="A24" s="57"/>
      <c r="B24" s="64"/>
      <c r="C24" s="76"/>
      <c r="D24" s="17" t="s">
        <v>18</v>
      </c>
      <c r="E24" s="18" t="s">
        <v>19</v>
      </c>
      <c r="F24" s="18" t="s">
        <v>30</v>
      </c>
      <c r="G24" s="19">
        <v>852</v>
      </c>
      <c r="H24" s="36">
        <v>1.65</v>
      </c>
      <c r="I24" s="24">
        <v>0.66</v>
      </c>
      <c r="J24" s="24">
        <v>0.66</v>
      </c>
      <c r="K24" s="24">
        <v>0.66</v>
      </c>
      <c r="L24" s="37">
        <f t="shared" si="0"/>
        <v>3.6300000000000003</v>
      </c>
      <c r="M24" s="60"/>
    </row>
    <row r="25" spans="1:13" s="32" customFormat="1" ht="22.5" customHeight="1">
      <c r="A25" s="72" t="s">
        <v>33</v>
      </c>
      <c r="B25" s="69" t="s">
        <v>32</v>
      </c>
      <c r="C25" s="76"/>
      <c r="D25" s="27" t="s">
        <v>18</v>
      </c>
      <c r="E25" s="28" t="s">
        <v>19</v>
      </c>
      <c r="F25" s="28" t="s">
        <v>34</v>
      </c>
      <c r="G25" s="29">
        <v>121</v>
      </c>
      <c r="H25" s="30">
        <v>165.46</v>
      </c>
      <c r="I25" s="30">
        <v>96.511880000000005</v>
      </c>
      <c r="J25" s="30">
        <v>0</v>
      </c>
      <c r="K25" s="30">
        <v>0</v>
      </c>
      <c r="L25" s="31">
        <f t="shared" si="0"/>
        <v>261.97188</v>
      </c>
      <c r="M25" s="60"/>
    </row>
    <row r="26" spans="1:13" s="32" customFormat="1" ht="22.5" customHeight="1">
      <c r="A26" s="73"/>
      <c r="B26" s="70"/>
      <c r="C26" s="76"/>
      <c r="D26" s="41" t="s">
        <v>18</v>
      </c>
      <c r="E26" s="38" t="s">
        <v>19</v>
      </c>
      <c r="F26" s="38" t="s">
        <v>34</v>
      </c>
      <c r="G26" s="39">
        <v>111</v>
      </c>
      <c r="H26" s="40">
        <v>11.69</v>
      </c>
      <c r="I26" s="40">
        <v>8.76736</v>
      </c>
      <c r="J26" s="40">
        <v>0</v>
      </c>
      <c r="K26" s="40">
        <v>0</v>
      </c>
      <c r="L26" s="42">
        <f t="shared" si="0"/>
        <v>20.457360000000001</v>
      </c>
      <c r="M26" s="60"/>
    </row>
    <row r="27" spans="1:13" s="32" customFormat="1" ht="22.5" customHeight="1" thickBot="1">
      <c r="A27" s="74"/>
      <c r="B27" s="71"/>
      <c r="C27" s="76"/>
      <c r="D27" s="33" t="s">
        <v>18</v>
      </c>
      <c r="E27" s="34" t="s">
        <v>19</v>
      </c>
      <c r="F27" s="34" t="s">
        <v>34</v>
      </c>
      <c r="G27" s="35">
        <v>611</v>
      </c>
      <c r="H27" s="36">
        <v>92.49</v>
      </c>
      <c r="I27" s="36">
        <v>69.364220000000003</v>
      </c>
      <c r="J27" s="36">
        <v>0</v>
      </c>
      <c r="K27" s="36">
        <v>0</v>
      </c>
      <c r="L27" s="37">
        <f t="shared" si="0"/>
        <v>161.85422</v>
      </c>
      <c r="M27" s="60"/>
    </row>
    <row r="28" spans="1:13" s="32" customFormat="1" ht="85.5" customHeight="1" thickBot="1">
      <c r="A28" s="46" t="s">
        <v>37</v>
      </c>
      <c r="B28" s="86" t="s">
        <v>38</v>
      </c>
      <c r="C28" s="76"/>
      <c r="D28" s="33" t="s">
        <v>18</v>
      </c>
      <c r="E28" s="34" t="s">
        <v>19</v>
      </c>
      <c r="F28" s="34" t="s">
        <v>39</v>
      </c>
      <c r="G28" s="35">
        <v>611</v>
      </c>
      <c r="H28" s="36">
        <v>2.64</v>
      </c>
      <c r="I28" s="36">
        <v>0</v>
      </c>
      <c r="J28" s="36">
        <v>0</v>
      </c>
      <c r="K28" s="36">
        <v>0</v>
      </c>
      <c r="L28" s="37">
        <f t="shared" ref="L28" si="1">SUM(H28:K28)</f>
        <v>2.64</v>
      </c>
      <c r="M28" s="60"/>
    </row>
    <row r="29" spans="1:13" s="32" customFormat="1" ht="85.5" customHeight="1" thickBot="1">
      <c r="A29" s="87" t="s">
        <v>43</v>
      </c>
      <c r="B29" s="88" t="s">
        <v>42</v>
      </c>
      <c r="C29" s="77"/>
      <c r="D29" s="33" t="s">
        <v>18</v>
      </c>
      <c r="E29" s="34" t="s">
        <v>19</v>
      </c>
      <c r="F29" s="34" t="s">
        <v>44</v>
      </c>
      <c r="G29" s="35">
        <v>611</v>
      </c>
      <c r="H29" s="36">
        <v>0</v>
      </c>
      <c r="I29" s="36">
        <v>17.056999999999999</v>
      </c>
      <c r="J29" s="36">
        <v>0</v>
      </c>
      <c r="K29" s="36">
        <v>0</v>
      </c>
      <c r="L29" s="37">
        <f t="shared" ref="L29" si="2">SUM(H29:K29)</f>
        <v>17.056999999999999</v>
      </c>
      <c r="M29" s="60"/>
    </row>
    <row r="30" spans="1:13">
      <c r="A30" s="58" t="s">
        <v>10</v>
      </c>
      <c r="B30" s="58"/>
      <c r="C30" s="58"/>
      <c r="D30" s="12"/>
      <c r="E30" s="20"/>
      <c r="F30" s="20"/>
      <c r="G30" s="20"/>
      <c r="H30" s="25">
        <f>SUM(H16:H29)</f>
        <v>21910.58</v>
      </c>
      <c r="I30" s="25">
        <f t="shared" ref="I30:L30" si="3">SUM(I16:I29)</f>
        <v>23059.325989999998</v>
      </c>
      <c r="J30" s="25">
        <f t="shared" si="3"/>
        <v>22794.005000000001</v>
      </c>
      <c r="K30" s="25">
        <f t="shared" si="3"/>
        <v>22794.005000000001</v>
      </c>
      <c r="L30" s="25">
        <f t="shared" si="3"/>
        <v>90557.91598999998</v>
      </c>
      <c r="M30" s="61"/>
    </row>
    <row r="31" spans="1:13" ht="35.25" customHeight="1" thickBot="1">
      <c r="A31" s="47" t="s">
        <v>23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9"/>
    </row>
    <row r="32" spans="1:13" ht="30" customHeight="1">
      <c r="A32" s="55" t="s">
        <v>17</v>
      </c>
      <c r="B32" s="65" t="s">
        <v>24</v>
      </c>
      <c r="C32" s="67" t="s">
        <v>12</v>
      </c>
      <c r="D32" s="14" t="s">
        <v>18</v>
      </c>
      <c r="E32" s="14" t="s">
        <v>35</v>
      </c>
      <c r="F32" s="14" t="s">
        <v>36</v>
      </c>
      <c r="G32" s="15">
        <v>244</v>
      </c>
      <c r="H32" s="22">
        <v>19.96</v>
      </c>
      <c r="I32" s="22">
        <v>23.76</v>
      </c>
      <c r="J32" s="22">
        <v>0</v>
      </c>
      <c r="K32" s="22">
        <v>0</v>
      </c>
      <c r="L32" s="31">
        <f t="shared" ref="L32:L33" si="4">SUM(H32:K32)</f>
        <v>43.72</v>
      </c>
      <c r="M32" s="44"/>
    </row>
    <row r="33" spans="1:13" ht="31.5" customHeight="1" thickBot="1">
      <c r="A33" s="57"/>
      <c r="B33" s="66"/>
      <c r="C33" s="68"/>
      <c r="D33" s="18" t="s">
        <v>18</v>
      </c>
      <c r="E33" s="18" t="s">
        <v>35</v>
      </c>
      <c r="F33" s="18" t="s">
        <v>36</v>
      </c>
      <c r="G33" s="19">
        <v>350</v>
      </c>
      <c r="H33" s="24">
        <f>38.8+1</f>
        <v>39.799999999999997</v>
      </c>
      <c r="I33" s="24">
        <v>33.6</v>
      </c>
      <c r="J33" s="24">
        <v>0</v>
      </c>
      <c r="K33" s="24">
        <v>0</v>
      </c>
      <c r="L33" s="37">
        <f t="shared" si="4"/>
        <v>73.400000000000006</v>
      </c>
      <c r="M33" s="45"/>
    </row>
    <row r="34" spans="1:13">
      <c r="A34" s="50" t="s">
        <v>11</v>
      </c>
      <c r="B34" s="50"/>
      <c r="C34" s="50"/>
      <c r="D34" s="20"/>
      <c r="E34" s="20"/>
      <c r="F34" s="20"/>
      <c r="G34" s="20"/>
      <c r="H34" s="25">
        <f>SUM(H32:H33)</f>
        <v>59.76</v>
      </c>
      <c r="I34" s="25">
        <f t="shared" ref="I34:L34" si="5">SUM(I32:I33)</f>
        <v>57.36</v>
      </c>
      <c r="J34" s="25">
        <f t="shared" si="5"/>
        <v>0</v>
      </c>
      <c r="K34" s="25">
        <f t="shared" ref="K34" si="6">SUM(K32:K33)</f>
        <v>0</v>
      </c>
      <c r="L34" s="25">
        <f t="shared" si="5"/>
        <v>117.12</v>
      </c>
      <c r="M34" s="9"/>
    </row>
    <row r="35" spans="1:13">
      <c r="A35" s="51" t="s">
        <v>13</v>
      </c>
      <c r="B35" s="51"/>
      <c r="C35" s="51"/>
      <c r="D35" s="5"/>
      <c r="E35" s="5"/>
      <c r="F35" s="5"/>
      <c r="G35" s="5"/>
      <c r="H35" s="26">
        <f>H34+H30</f>
        <v>21970.34</v>
      </c>
      <c r="I35" s="26">
        <f>I34+I30</f>
        <v>23116.685989999998</v>
      </c>
      <c r="J35" s="26">
        <f>J34+J30</f>
        <v>22794.005000000001</v>
      </c>
      <c r="K35" s="26">
        <f>K34+K30</f>
        <v>22794.005000000001</v>
      </c>
      <c r="L35" s="26">
        <f>L34+L30</f>
        <v>90675.035989999975</v>
      </c>
      <c r="M35" s="5"/>
    </row>
    <row r="41" spans="1:13" hidden="1" outlineLevel="1">
      <c r="I41" s="11">
        <f>I35-I42</f>
        <v>1091.8959899999973</v>
      </c>
      <c r="J41" s="11">
        <f>J35-J42</f>
        <v>1169.2150000000001</v>
      </c>
      <c r="K41" s="11"/>
    </row>
    <row r="42" spans="1:13" hidden="1" outlineLevel="1">
      <c r="I42" s="1">
        <v>22024.79</v>
      </c>
      <c r="J42" s="1">
        <v>21624.79</v>
      </c>
    </row>
    <row r="43" spans="1:13" collapsed="1"/>
  </sheetData>
  <mergeCells count="28">
    <mergeCell ref="A11:A12"/>
    <mergeCell ref="A14:M14"/>
    <mergeCell ref="A15:M15"/>
    <mergeCell ref="A9:M9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31:M31"/>
    <mergeCell ref="A34:C34"/>
    <mergeCell ref="A35:C35"/>
    <mergeCell ref="B16:B19"/>
    <mergeCell ref="A16:A19"/>
    <mergeCell ref="A30:C30"/>
    <mergeCell ref="M16:M30"/>
    <mergeCell ref="B20:B24"/>
    <mergeCell ref="A20:A24"/>
    <mergeCell ref="A32:A33"/>
    <mergeCell ref="B32:B33"/>
    <mergeCell ref="C32:C33"/>
    <mergeCell ref="B25:B27"/>
    <mergeCell ref="A25:A27"/>
    <mergeCell ref="C16:C29"/>
  </mergeCells>
  <pageMargins left="0.51181102362204722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2015-07-01T08:50:00Z</dcterms:modified>
</cp:coreProperties>
</file>